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Rev A" sheetId="2" r:id="rId2"/>
    <sheet name="TBDB" sheetId="4" r:id="rId3"/>
  </sheets>
  <definedNames>
    <definedName name="_xlnm.Print_Area" localSheetId="0">Baseline!$A$1:$K$28</definedName>
    <definedName name="_xlnm.Print_Area" localSheetId="1">'Rev A'!$A$1:$H$28</definedName>
  </definedNames>
  <calcPr calcId="152511"/>
</workbook>
</file>

<file path=xl/calcChain.xml><?xml version="1.0" encoding="utf-8"?>
<calcChain xmlns="http://schemas.openxmlformats.org/spreadsheetml/2006/main">
  <c r="G20" i="4" l="1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27" i="2" l="1"/>
  <c r="G26" i="2"/>
  <c r="G25" i="2"/>
  <c r="G24" i="2"/>
  <c r="G23" i="2"/>
  <c r="G22" i="2"/>
  <c r="G21" i="2"/>
  <c r="G20" i="2"/>
  <c r="G19" i="2"/>
  <c r="G28" i="2"/>
  <c r="G18" i="2"/>
  <c r="G17" i="2"/>
  <c r="G16" i="2"/>
  <c r="G15" i="2"/>
  <c r="G14" i="2"/>
  <c r="G13" i="2"/>
  <c r="G12" i="2"/>
  <c r="G11" i="2"/>
  <c r="G10" i="2"/>
  <c r="H20" i="1" l="1"/>
  <c r="H28" i="1"/>
  <c r="H27" i="1"/>
  <c r="H18" i="1"/>
  <c r="H22" i="1"/>
  <c r="H26" i="1"/>
  <c r="H25" i="1"/>
  <c r="H24" i="1"/>
  <c r="H19" i="1"/>
  <c r="H16" i="1"/>
  <c r="H10" i="1"/>
  <c r="H23" i="1"/>
  <c r="H13" i="1"/>
  <c r="H15" i="1"/>
  <c r="H14" i="1"/>
  <c r="H17" i="1"/>
  <c r="H12" i="1"/>
  <c r="H11" i="1"/>
  <c r="H21" i="1"/>
</calcChain>
</file>

<file path=xl/sharedStrings.xml><?xml version="1.0" encoding="utf-8"?>
<sst xmlns="http://schemas.openxmlformats.org/spreadsheetml/2006/main" count="309" uniqueCount="115">
  <si>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</si>
  <si>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</si>
  <si>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</si>
  <si>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</si>
  <si>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</si>
  <si>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</si>
  <si>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</si>
  <si>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</si>
  <si>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</si>
  <si>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</si>
  <si>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</si>
  <si>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</si>
  <si>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</si>
  <si>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</si>
  <si>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</si>
  <si>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</si>
  <si>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</si>
  <si>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</si>
  <si>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</si>
  <si>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</si>
  <si>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</si>
  <si>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</si>
  <si>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</si>
  <si>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</si>
  <si>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</si>
  <si>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</si>
  <si>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44421A</t>
  </si>
  <si>
    <t>M83461/1-020</t>
  </si>
  <si>
    <t>TB1-18</t>
  </si>
  <si>
    <t>M83461/1-016</t>
  </si>
  <si>
    <t>TB1-11</t>
  </si>
  <si>
    <t>M83461/1-014</t>
  </si>
  <si>
    <t>TB1-10</t>
  </si>
  <si>
    <t>M83248/1-013</t>
  </si>
  <si>
    <t>TB1-15</t>
  </si>
  <si>
    <t>M83461/1-010</t>
  </si>
  <si>
    <t>TB1-09</t>
  </si>
  <si>
    <t>M83461/1-008</t>
  </si>
  <si>
    <t>TB1-14</t>
  </si>
  <si>
    <t>M83461/1-114</t>
  </si>
  <si>
    <t>TB1-12</t>
  </si>
  <si>
    <t>MS28774-024</t>
  </si>
  <si>
    <t>RETAINER</t>
  </si>
  <si>
    <t>TB1-08</t>
  </si>
  <si>
    <t>MS28774-016</t>
  </si>
  <si>
    <t>TB1-07</t>
  </si>
  <si>
    <t>MS28774-013</t>
  </si>
  <si>
    <t>RING,BACKUP</t>
  </si>
  <si>
    <t>TB1-06</t>
  </si>
  <si>
    <t>MS28774-008</t>
  </si>
  <si>
    <t>BACKUP</t>
  </si>
  <si>
    <t>TB1-19</t>
  </si>
  <si>
    <t>M25988/4-024</t>
  </si>
  <si>
    <t>TB1-16</t>
  </si>
  <si>
    <t>7008MR160T</t>
  </si>
  <si>
    <t>PACKING ASSEMBLY</t>
  </si>
  <si>
    <t>TB1-04</t>
  </si>
  <si>
    <t>S12547-011</t>
  </si>
  <si>
    <t>RING,GLYD</t>
  </si>
  <si>
    <t>TB1-17</t>
  </si>
  <si>
    <t>MS19060-1003</t>
  </si>
  <si>
    <t>BALL</t>
  </si>
  <si>
    <t>TB1-05</t>
  </si>
  <si>
    <t>MS21043-3</t>
  </si>
  <si>
    <t>NUT</t>
  </si>
  <si>
    <t>TB1-13</t>
  </si>
  <si>
    <t>SEAT,VALVE (CC 92003)</t>
  </si>
  <si>
    <t>TB1-01</t>
  </si>
  <si>
    <t>NAS1352C08H6</t>
  </si>
  <si>
    <t>TB1-03</t>
  </si>
  <si>
    <t>NAS1352C04H4</t>
  </si>
  <si>
    <t>TB1-02</t>
  </si>
  <si>
    <t>K2HIPV24556100</t>
  </si>
  <si>
    <t xml:space="preserve"> 44421A - F-15 CONTROL VALVE</t>
  </si>
  <si>
    <t>1 T-Box the first Monday of the Month</t>
  </si>
  <si>
    <t xml:space="preserve">(3 Kits per Box) </t>
  </si>
  <si>
    <t>G857</t>
  </si>
  <si>
    <t>30 /  TB1-18</t>
  </si>
  <si>
    <t>G015</t>
  </si>
  <si>
    <t>30  TB1-11</t>
  </si>
  <si>
    <t>G016</t>
  </si>
  <si>
    <t>400   TB1-10</t>
  </si>
  <si>
    <t>G099</t>
  </si>
  <si>
    <t>200   TB1-15</t>
  </si>
  <si>
    <t>G025</t>
  </si>
  <si>
    <t>2200   TB1-09</t>
  </si>
  <si>
    <t>G097</t>
  </si>
  <si>
    <t>300   TB1-14</t>
  </si>
  <si>
    <t>G024</t>
  </si>
  <si>
    <t>800   TB1-12</t>
  </si>
  <si>
    <t>J041</t>
  </si>
  <si>
    <t>G003</t>
  </si>
  <si>
    <t>100  TB1-07</t>
  </si>
  <si>
    <t>G098</t>
  </si>
  <si>
    <t>400  TB1-06</t>
  </si>
  <si>
    <t>G400</t>
  </si>
  <si>
    <t>450  TB1-19</t>
  </si>
  <si>
    <t>J042</t>
  </si>
  <si>
    <t>J043</t>
  </si>
  <si>
    <t>J044</t>
  </si>
  <si>
    <t>H660</t>
  </si>
  <si>
    <t>80  TB1-05</t>
  </si>
  <si>
    <t>G336</t>
  </si>
  <si>
    <t>20  TB1-13</t>
  </si>
  <si>
    <t>J045</t>
  </si>
  <si>
    <t>J046</t>
  </si>
  <si>
    <t>G718</t>
  </si>
  <si>
    <t>950  TB1-02</t>
  </si>
  <si>
    <t>Comment</t>
  </si>
  <si>
    <t>A</t>
  </si>
  <si>
    <t>SEAT,VALVE</t>
  </si>
  <si>
    <t>J078</t>
  </si>
  <si>
    <t>RETAINER,PACKING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</si>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</sst>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C34" sqref="C34"/>
    </sheetView>
  </sheetViews>
  <sheetFormatPr defaultRowHeight="12.75" x14ac:dyDescent="0.2"/>
  <cols>
    <col min="1" max="1" width="6.7109375" style="3" customWidth="1"/>
    <col min="2" max="2" width="9.285156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9.85546875" style="3" customWidth="1"/>
    <col min="10" max="10" width="13.7109375" style="3" hidden="1" customWidth="1"/>
    <col min="11" max="11" width="9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72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2" t="s">
        <v>73</v>
      </c>
      <c r="E2" s="33"/>
      <c r="F2" s="6"/>
      <c r="G2" s="7" t="s">
        <v>7</v>
      </c>
      <c r="H2" s="7"/>
      <c r="I2" s="9">
        <v>40920</v>
      </c>
      <c r="K2"/>
    </row>
    <row r="3" spans="1:11" x14ac:dyDescent="0.2">
      <c r="A3" s="4"/>
      <c r="B3" s="4"/>
      <c r="C3" s="5" t="s">
        <v>8</v>
      </c>
      <c r="D3" s="16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34" t="s">
        <v>74</v>
      </c>
      <c r="E5" s="35"/>
      <c r="F5" s="35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6">
        <v>36</v>
      </c>
      <c r="E6" s="11" t="s">
        <v>26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3</v>
      </c>
      <c r="E7" s="19" t="s">
        <v>75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108</v>
      </c>
      <c r="J9" s="12" t="s">
        <v>15</v>
      </c>
      <c r="K9"/>
    </row>
    <row r="10" spans="1:11" x14ac:dyDescent="0.2">
      <c r="A10" s="21">
        <v>1</v>
      </c>
      <c r="B10" s="21" t="s">
        <v>91</v>
      </c>
      <c r="C10" s="20" t="s">
        <v>44</v>
      </c>
      <c r="D10" s="24">
        <v>5330000642570</v>
      </c>
      <c r="E10" s="20" t="s">
        <v>24</v>
      </c>
      <c r="F10" s="23">
        <v>2</v>
      </c>
      <c r="G10" s="22">
        <v>0</v>
      </c>
      <c r="H10" s="22">
        <f t="shared" ref="H10:H28" si="0">SUM(F10*3)</f>
        <v>6</v>
      </c>
      <c r="I10" s="18" t="s">
        <v>45</v>
      </c>
      <c r="J10" s="20" t="s">
        <v>92</v>
      </c>
    </row>
    <row r="11" spans="1:11" x14ac:dyDescent="0.2">
      <c r="A11" s="21">
        <v>2</v>
      </c>
      <c r="B11" s="14" t="s">
        <v>78</v>
      </c>
      <c r="C11" s="20" t="s">
        <v>29</v>
      </c>
      <c r="D11" s="24">
        <v>5331010431419</v>
      </c>
      <c r="E11" s="20" t="s">
        <v>24</v>
      </c>
      <c r="F11" s="23">
        <v>2</v>
      </c>
      <c r="G11" s="22">
        <v>0</v>
      </c>
      <c r="H11" s="22">
        <f t="shared" si="0"/>
        <v>6</v>
      </c>
      <c r="I11" s="18" t="s">
        <v>30</v>
      </c>
      <c r="J11" s="20" t="s">
        <v>79</v>
      </c>
    </row>
    <row r="12" spans="1:11" x14ac:dyDescent="0.2">
      <c r="A12" s="21">
        <v>3</v>
      </c>
      <c r="B12" s="14" t="s">
        <v>80</v>
      </c>
      <c r="C12" s="20" t="s">
        <v>31</v>
      </c>
      <c r="D12" s="24">
        <v>5331010460629</v>
      </c>
      <c r="E12" s="20" t="s">
        <v>24</v>
      </c>
      <c r="F12" s="23">
        <v>3</v>
      </c>
      <c r="G12" s="22">
        <v>0</v>
      </c>
      <c r="H12" s="22">
        <f t="shared" si="0"/>
        <v>9</v>
      </c>
      <c r="I12" s="18" t="s">
        <v>32</v>
      </c>
      <c r="J12" s="20" t="s">
        <v>81</v>
      </c>
    </row>
    <row r="13" spans="1:11" x14ac:dyDescent="0.2">
      <c r="A13" s="21">
        <v>4</v>
      </c>
      <c r="B13" s="14" t="s">
        <v>88</v>
      </c>
      <c r="C13" s="20" t="s">
        <v>39</v>
      </c>
      <c r="D13" s="24">
        <v>5331011074954</v>
      </c>
      <c r="E13" s="20" t="s">
        <v>24</v>
      </c>
      <c r="F13" s="23">
        <v>1</v>
      </c>
      <c r="G13" s="22">
        <v>0</v>
      </c>
      <c r="H13" s="22">
        <f t="shared" si="0"/>
        <v>3</v>
      </c>
      <c r="I13" s="18" t="s">
        <v>40</v>
      </c>
      <c r="J13" s="20" t="s">
        <v>89</v>
      </c>
    </row>
    <row r="14" spans="1:11" x14ac:dyDescent="0.2">
      <c r="A14" s="21">
        <v>5</v>
      </c>
      <c r="B14" s="14" t="s">
        <v>84</v>
      </c>
      <c r="C14" s="20" t="s">
        <v>35</v>
      </c>
      <c r="D14" s="24">
        <v>5331010885363</v>
      </c>
      <c r="E14" s="20" t="s">
        <v>24</v>
      </c>
      <c r="F14" s="23">
        <v>1</v>
      </c>
      <c r="G14" s="22">
        <v>0</v>
      </c>
      <c r="H14" s="22">
        <f t="shared" si="0"/>
        <v>3</v>
      </c>
      <c r="I14" s="18" t="s">
        <v>36</v>
      </c>
      <c r="J14" s="20" t="s">
        <v>85</v>
      </c>
    </row>
    <row r="15" spans="1:11" x14ac:dyDescent="0.2">
      <c r="A15" s="21">
        <v>6</v>
      </c>
      <c r="B15" s="14" t="s">
        <v>86</v>
      </c>
      <c r="C15" s="20" t="s">
        <v>37</v>
      </c>
      <c r="D15" s="24">
        <v>5331011019486</v>
      </c>
      <c r="E15" s="20" t="s">
        <v>24</v>
      </c>
      <c r="F15" s="23">
        <v>1</v>
      </c>
      <c r="G15" s="22">
        <v>0</v>
      </c>
      <c r="H15" s="22">
        <f t="shared" si="0"/>
        <v>3</v>
      </c>
      <c r="I15" s="18" t="s">
        <v>38</v>
      </c>
      <c r="J15" s="20" t="s">
        <v>87</v>
      </c>
    </row>
    <row r="16" spans="1:11" x14ac:dyDescent="0.2">
      <c r="A16" s="21">
        <v>7</v>
      </c>
      <c r="B16" s="21" t="s">
        <v>93</v>
      </c>
      <c r="C16" s="20" t="s">
        <v>46</v>
      </c>
      <c r="D16" s="24">
        <v>5330008439726</v>
      </c>
      <c r="E16" s="20" t="s">
        <v>47</v>
      </c>
      <c r="F16" s="23">
        <v>2</v>
      </c>
      <c r="G16" s="22">
        <v>0</v>
      </c>
      <c r="H16" s="22">
        <f t="shared" si="0"/>
        <v>6</v>
      </c>
      <c r="I16" s="18" t="s">
        <v>48</v>
      </c>
      <c r="J16" s="20" t="s">
        <v>94</v>
      </c>
    </row>
    <row r="17" spans="1:10" x14ac:dyDescent="0.2">
      <c r="A17" s="21">
        <v>8</v>
      </c>
      <c r="B17" s="14" t="s">
        <v>82</v>
      </c>
      <c r="C17" s="20" t="s">
        <v>33</v>
      </c>
      <c r="D17" s="24">
        <v>5331001660988</v>
      </c>
      <c r="E17" s="20" t="s">
        <v>24</v>
      </c>
      <c r="F17" s="23">
        <v>2</v>
      </c>
      <c r="G17" s="22">
        <v>0</v>
      </c>
      <c r="H17" s="22">
        <f t="shared" si="0"/>
        <v>6</v>
      </c>
      <c r="I17" s="18" t="s">
        <v>34</v>
      </c>
      <c r="J17" s="20" t="s">
        <v>83</v>
      </c>
    </row>
    <row r="18" spans="1:10" x14ac:dyDescent="0.2">
      <c r="A18" s="21">
        <v>9</v>
      </c>
      <c r="B18" s="21" t="s">
        <v>102</v>
      </c>
      <c r="C18" s="20" t="s">
        <v>63</v>
      </c>
      <c r="D18" s="24">
        <v>5310008443302</v>
      </c>
      <c r="E18" s="20" t="s">
        <v>64</v>
      </c>
      <c r="F18" s="23">
        <v>2</v>
      </c>
      <c r="G18" s="22">
        <v>0</v>
      </c>
      <c r="H18" s="22">
        <f t="shared" si="0"/>
        <v>6</v>
      </c>
      <c r="I18" s="20" t="s">
        <v>65</v>
      </c>
      <c r="J18" s="20" t="s">
        <v>103</v>
      </c>
    </row>
    <row r="19" spans="1:10" x14ac:dyDescent="0.2">
      <c r="A19" s="21">
        <v>10</v>
      </c>
      <c r="B19" s="21" t="s">
        <v>95</v>
      </c>
      <c r="C19" s="20" t="s">
        <v>49</v>
      </c>
      <c r="D19" s="24">
        <v>5330000888719</v>
      </c>
      <c r="E19" s="20" t="s">
        <v>50</v>
      </c>
      <c r="F19" s="23">
        <v>2</v>
      </c>
      <c r="G19" s="22">
        <v>0</v>
      </c>
      <c r="H19" s="22">
        <f t="shared" si="0"/>
        <v>6</v>
      </c>
      <c r="I19" s="18" t="s">
        <v>51</v>
      </c>
      <c r="J19" s="20" t="s">
        <v>96</v>
      </c>
    </row>
    <row r="20" spans="1:10" x14ac:dyDescent="0.2">
      <c r="A20" s="21">
        <v>11</v>
      </c>
      <c r="B20" s="21" t="s">
        <v>106</v>
      </c>
      <c r="C20" s="20" t="s">
        <v>70</v>
      </c>
      <c r="D20" s="24">
        <v>5305000556294</v>
      </c>
      <c r="E20" s="20" t="s">
        <v>25</v>
      </c>
      <c r="F20" s="20">
        <v>9</v>
      </c>
      <c r="G20" s="22">
        <v>0</v>
      </c>
      <c r="H20" s="22">
        <f t="shared" si="0"/>
        <v>27</v>
      </c>
      <c r="I20" s="18" t="s">
        <v>71</v>
      </c>
      <c r="J20" s="20" t="s">
        <v>107</v>
      </c>
    </row>
    <row r="21" spans="1:10" x14ac:dyDescent="0.2">
      <c r="A21" s="21">
        <v>12</v>
      </c>
      <c r="B21" s="14" t="s">
        <v>76</v>
      </c>
      <c r="C21" s="20" t="s">
        <v>27</v>
      </c>
      <c r="D21" s="24">
        <v>5331011074950</v>
      </c>
      <c r="E21" s="20" t="s">
        <v>24</v>
      </c>
      <c r="F21" s="23">
        <v>6</v>
      </c>
      <c r="G21" s="22">
        <v>0</v>
      </c>
      <c r="H21" s="22">
        <f t="shared" si="0"/>
        <v>18</v>
      </c>
      <c r="I21" s="18" t="s">
        <v>28</v>
      </c>
      <c r="J21" s="20" t="s">
        <v>77</v>
      </c>
    </row>
    <row r="22" spans="1:10" x14ac:dyDescent="0.2">
      <c r="A22" s="21">
        <v>13</v>
      </c>
      <c r="B22" s="21" t="s">
        <v>100</v>
      </c>
      <c r="C22" s="20" t="s">
        <v>60</v>
      </c>
      <c r="D22" s="24">
        <v>3110003900699</v>
      </c>
      <c r="E22" s="20" t="s">
        <v>61</v>
      </c>
      <c r="F22" s="23">
        <v>4</v>
      </c>
      <c r="G22" s="22">
        <v>0</v>
      </c>
      <c r="H22" s="22">
        <f t="shared" si="0"/>
        <v>12</v>
      </c>
      <c r="I22" s="18" t="s">
        <v>62</v>
      </c>
      <c r="J22" s="20" t="s">
        <v>101</v>
      </c>
    </row>
    <row r="23" spans="1:10" x14ac:dyDescent="0.2">
      <c r="A23" s="21">
        <v>14</v>
      </c>
      <c r="B23" s="14" t="s">
        <v>90</v>
      </c>
      <c r="C23" s="20" t="s">
        <v>41</v>
      </c>
      <c r="D23" s="24">
        <v>5330006188899</v>
      </c>
      <c r="E23" s="20" t="s">
        <v>42</v>
      </c>
      <c r="F23" s="23">
        <v>4</v>
      </c>
      <c r="G23" s="22">
        <v>0</v>
      </c>
      <c r="H23" s="22">
        <f t="shared" si="0"/>
        <v>12</v>
      </c>
      <c r="I23" s="18" t="s">
        <v>43</v>
      </c>
      <c r="J23" s="20" t="s">
        <v>43</v>
      </c>
    </row>
    <row r="24" spans="1:10" x14ac:dyDescent="0.2">
      <c r="A24" s="21">
        <v>15</v>
      </c>
      <c r="B24" s="21" t="s">
        <v>97</v>
      </c>
      <c r="C24" s="20" t="s">
        <v>52</v>
      </c>
      <c r="D24" s="24">
        <v>5331011187702</v>
      </c>
      <c r="E24" s="20" t="s">
        <v>24</v>
      </c>
      <c r="F24" s="23">
        <v>2</v>
      </c>
      <c r="G24" s="22">
        <v>0</v>
      </c>
      <c r="H24" s="22">
        <f t="shared" si="0"/>
        <v>6</v>
      </c>
      <c r="I24" s="18" t="s">
        <v>53</v>
      </c>
      <c r="J24" s="20" t="s">
        <v>53</v>
      </c>
    </row>
    <row r="25" spans="1:10" x14ac:dyDescent="0.2">
      <c r="A25" s="21">
        <v>16</v>
      </c>
      <c r="B25" s="21" t="s">
        <v>98</v>
      </c>
      <c r="C25" s="20" t="s">
        <v>54</v>
      </c>
      <c r="D25" s="24">
        <v>5330010461531</v>
      </c>
      <c r="E25" s="20" t="s">
        <v>55</v>
      </c>
      <c r="F25" s="23">
        <v>4</v>
      </c>
      <c r="G25" s="22">
        <v>0</v>
      </c>
      <c r="H25" s="22">
        <f t="shared" si="0"/>
        <v>12</v>
      </c>
      <c r="I25" s="18" t="s">
        <v>56</v>
      </c>
      <c r="J25" s="20" t="s">
        <v>56</v>
      </c>
    </row>
    <row r="26" spans="1:10" x14ac:dyDescent="0.2">
      <c r="A26" s="21">
        <v>17</v>
      </c>
      <c r="B26" s="21" t="s">
        <v>99</v>
      </c>
      <c r="C26" s="20" t="s">
        <v>57</v>
      </c>
      <c r="D26" s="24">
        <v>5330003506584</v>
      </c>
      <c r="E26" s="20" t="s">
        <v>58</v>
      </c>
      <c r="F26" s="23">
        <v>1</v>
      </c>
      <c r="G26" s="22">
        <v>0</v>
      </c>
      <c r="H26" s="22">
        <f t="shared" si="0"/>
        <v>3</v>
      </c>
      <c r="I26" s="18" t="s">
        <v>59</v>
      </c>
      <c r="J26" s="20" t="s">
        <v>59</v>
      </c>
    </row>
    <row r="27" spans="1:10" x14ac:dyDescent="0.2">
      <c r="A27" s="21">
        <v>18</v>
      </c>
      <c r="B27" s="21" t="s">
        <v>104</v>
      </c>
      <c r="C27" s="23">
        <v>2632852</v>
      </c>
      <c r="D27" s="24">
        <v>4820008246863</v>
      </c>
      <c r="E27" s="20" t="s">
        <v>66</v>
      </c>
      <c r="F27" s="23">
        <v>4</v>
      </c>
      <c r="G27" s="22">
        <v>0</v>
      </c>
      <c r="H27" s="22">
        <f t="shared" si="0"/>
        <v>12</v>
      </c>
      <c r="I27" s="18" t="s">
        <v>67</v>
      </c>
      <c r="J27" s="20" t="s">
        <v>67</v>
      </c>
    </row>
    <row r="28" spans="1:10" x14ac:dyDescent="0.2">
      <c r="A28" s="21">
        <v>19</v>
      </c>
      <c r="B28" s="21" t="s">
        <v>105</v>
      </c>
      <c r="C28" s="20" t="s">
        <v>68</v>
      </c>
      <c r="D28" s="24">
        <v>5305004117723</v>
      </c>
      <c r="E28" s="20" t="s">
        <v>25</v>
      </c>
      <c r="F28" s="23">
        <v>8</v>
      </c>
      <c r="G28" s="22">
        <v>0</v>
      </c>
      <c r="H28" s="22">
        <f t="shared" si="0"/>
        <v>24</v>
      </c>
      <c r="I28" s="18" t="s">
        <v>69</v>
      </c>
      <c r="J28" s="20" t="s">
        <v>69</v>
      </c>
    </row>
  </sheetData>
  <sortState ref="A10:I28">
    <sortCondition ref="A10:A2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workbookViewId="0">
      <selection activeCell="E17" sqref="E17"/>
    </sheetView>
  </sheetViews>
  <sheetFormatPr defaultRowHeight="12.75" x14ac:dyDescent="0.2"/>
  <cols>
    <col min="1" max="1" width="5" style="3" bestFit="1" customWidth="1"/>
    <col min="2" max="2" width="5.42578125" style="3" bestFit="1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0" style="3" customWidth="1"/>
    <col min="11" max="11" width="9" style="3" customWidth="1"/>
    <col min="12" max="16384" width="9.140625" style="3"/>
  </cols>
  <sheetData>
    <row r="1" spans="1:11" x14ac:dyDescent="0.2">
      <c r="A1" s="4"/>
      <c r="B1" s="4"/>
      <c r="C1" s="29" t="s">
        <v>3</v>
      </c>
      <c r="D1" s="15" t="s">
        <v>72</v>
      </c>
      <c r="E1" s="6"/>
      <c r="F1" s="6"/>
      <c r="G1" s="7" t="s">
        <v>4</v>
      </c>
      <c r="H1" s="11" t="s">
        <v>109</v>
      </c>
      <c r="K1"/>
    </row>
    <row r="2" spans="1:11" x14ac:dyDescent="0.2">
      <c r="A2" s="4"/>
      <c r="B2" s="4"/>
      <c r="C2" s="29" t="s">
        <v>6</v>
      </c>
      <c r="D2" s="32" t="s">
        <v>73</v>
      </c>
      <c r="E2" s="33"/>
      <c r="F2" s="6"/>
      <c r="G2" s="7" t="s">
        <v>7</v>
      </c>
      <c r="H2" s="25">
        <v>41372</v>
      </c>
      <c r="K2"/>
    </row>
    <row r="3" spans="1:11" x14ac:dyDescent="0.2">
      <c r="A3" s="4"/>
      <c r="B3" s="4"/>
      <c r="C3" s="29" t="s">
        <v>8</v>
      </c>
      <c r="D3" s="16" t="s">
        <v>21</v>
      </c>
      <c r="E3" s="19" t="s">
        <v>113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9" t="s">
        <v>9</v>
      </c>
      <c r="D4" s="17" t="s">
        <v>22</v>
      </c>
      <c r="E4" s="29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29" t="s">
        <v>10</v>
      </c>
      <c r="D5" s="34" t="s">
        <v>114</v>
      </c>
      <c r="E5" s="36"/>
      <c r="F5" s="36"/>
      <c r="G5" s="6"/>
      <c r="H5" s="6"/>
      <c r="I5" s="6"/>
      <c r="J5"/>
      <c r="K5"/>
    </row>
    <row r="6" spans="1:11" x14ac:dyDescent="0.2">
      <c r="A6" s="4"/>
      <c r="B6" s="11" t="s">
        <v>23</v>
      </c>
      <c r="C6" s="29" t="s">
        <v>11</v>
      </c>
      <c r="D6" s="16">
        <v>36</v>
      </c>
      <c r="E6" s="11" t="s">
        <v>26</v>
      </c>
      <c r="F6" s="6"/>
      <c r="G6" s="6"/>
      <c r="H6" s="6"/>
      <c r="I6" s="6"/>
      <c r="J6"/>
      <c r="K6"/>
    </row>
    <row r="7" spans="1:11" x14ac:dyDescent="0.2">
      <c r="A7" s="4"/>
      <c r="B7" s="4"/>
      <c r="C7" s="29" t="s">
        <v>12</v>
      </c>
      <c r="D7" s="16">
        <v>3</v>
      </c>
      <c r="E7" s="30"/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9"/>
      <c r="D8" s="16"/>
      <c r="E8" s="6"/>
      <c r="F8" s="6"/>
      <c r="G8" s="6"/>
      <c r="H8" s="6"/>
      <c r="I8" s="6"/>
      <c r="J8"/>
      <c r="K8"/>
    </row>
    <row r="9" spans="1:11" x14ac:dyDescent="0.2">
      <c r="A9" s="26" t="s">
        <v>14</v>
      </c>
      <c r="B9" s="26" t="s">
        <v>16</v>
      </c>
      <c r="C9" s="26" t="s">
        <v>18</v>
      </c>
      <c r="D9" s="27" t="s">
        <v>0</v>
      </c>
      <c r="E9" s="26" t="s">
        <v>1</v>
      </c>
      <c r="F9" s="26" t="s">
        <v>2</v>
      </c>
      <c r="G9" s="26" t="s">
        <v>20</v>
      </c>
      <c r="H9" s="26" t="s">
        <v>15</v>
      </c>
      <c r="I9"/>
    </row>
    <row r="10" spans="1:11" x14ac:dyDescent="0.2">
      <c r="A10" s="14">
        <v>1</v>
      </c>
      <c r="B10" s="28" t="s">
        <v>91</v>
      </c>
      <c r="C10" s="20" t="s">
        <v>44</v>
      </c>
      <c r="D10" s="24">
        <v>5330000642570</v>
      </c>
      <c r="E10" s="20" t="s">
        <v>112</v>
      </c>
      <c r="F10" s="23">
        <v>2</v>
      </c>
      <c r="G10" s="31">
        <f t="shared" ref="G10:G28" si="0">SUM(F10*3)</f>
        <v>6</v>
      </c>
      <c r="H10" s="18" t="s">
        <v>45</v>
      </c>
    </row>
    <row r="11" spans="1:11" x14ac:dyDescent="0.2">
      <c r="A11" s="14">
        <v>2</v>
      </c>
      <c r="B11" s="28" t="s">
        <v>78</v>
      </c>
      <c r="C11" s="20" t="s">
        <v>29</v>
      </c>
      <c r="D11" s="24">
        <v>5331010431419</v>
      </c>
      <c r="E11" s="20" t="s">
        <v>24</v>
      </c>
      <c r="F11" s="23">
        <v>2</v>
      </c>
      <c r="G11" s="31">
        <f t="shared" si="0"/>
        <v>6</v>
      </c>
      <c r="H11" s="18" t="s">
        <v>30</v>
      </c>
    </row>
    <row r="12" spans="1:11" x14ac:dyDescent="0.2">
      <c r="A12" s="14">
        <v>3</v>
      </c>
      <c r="B12" s="28" t="s">
        <v>80</v>
      </c>
      <c r="C12" s="20" t="s">
        <v>31</v>
      </c>
      <c r="D12" s="24">
        <v>5331010460629</v>
      </c>
      <c r="E12" s="20" t="s">
        <v>24</v>
      </c>
      <c r="F12" s="23">
        <v>3</v>
      </c>
      <c r="G12" s="31">
        <f t="shared" si="0"/>
        <v>9</v>
      </c>
      <c r="H12" s="18" t="s">
        <v>32</v>
      </c>
    </row>
    <row r="13" spans="1:11" x14ac:dyDescent="0.2">
      <c r="A13" s="14">
        <v>4</v>
      </c>
      <c r="B13" s="28" t="s">
        <v>88</v>
      </c>
      <c r="C13" s="20" t="s">
        <v>39</v>
      </c>
      <c r="D13" s="24">
        <v>5331011074954</v>
      </c>
      <c r="E13" s="20" t="s">
        <v>24</v>
      </c>
      <c r="F13" s="23">
        <v>1</v>
      </c>
      <c r="G13" s="31">
        <f t="shared" si="0"/>
        <v>3</v>
      </c>
      <c r="H13" s="18" t="s">
        <v>40</v>
      </c>
    </row>
    <row r="14" spans="1:11" x14ac:dyDescent="0.2">
      <c r="A14" s="14">
        <v>5</v>
      </c>
      <c r="B14" s="28" t="s">
        <v>84</v>
      </c>
      <c r="C14" s="20" t="s">
        <v>35</v>
      </c>
      <c r="D14" s="24">
        <v>5331010885363</v>
      </c>
      <c r="E14" s="20" t="s">
        <v>24</v>
      </c>
      <c r="F14" s="23">
        <v>1</v>
      </c>
      <c r="G14" s="31">
        <f t="shared" si="0"/>
        <v>3</v>
      </c>
      <c r="H14" s="18" t="s">
        <v>36</v>
      </c>
    </row>
    <row r="15" spans="1:11" x14ac:dyDescent="0.2">
      <c r="A15" s="14">
        <v>6</v>
      </c>
      <c r="B15" s="28" t="s">
        <v>86</v>
      </c>
      <c r="C15" s="20" t="s">
        <v>37</v>
      </c>
      <c r="D15" s="24">
        <v>5331011019486</v>
      </c>
      <c r="E15" s="20" t="s">
        <v>24</v>
      </c>
      <c r="F15" s="23">
        <v>1</v>
      </c>
      <c r="G15" s="31">
        <f t="shared" si="0"/>
        <v>3</v>
      </c>
      <c r="H15" s="18" t="s">
        <v>38</v>
      </c>
    </row>
    <row r="16" spans="1:11" x14ac:dyDescent="0.2">
      <c r="A16" s="14">
        <v>7</v>
      </c>
      <c r="B16" s="28" t="s">
        <v>93</v>
      </c>
      <c r="C16" s="20" t="s">
        <v>46</v>
      </c>
      <c r="D16" s="24">
        <v>5330008439726</v>
      </c>
      <c r="E16" s="20" t="s">
        <v>47</v>
      </c>
      <c r="F16" s="23">
        <v>2</v>
      </c>
      <c r="G16" s="31">
        <f t="shared" si="0"/>
        <v>6</v>
      </c>
      <c r="H16" s="18" t="s">
        <v>48</v>
      </c>
    </row>
    <row r="17" spans="1:8" x14ac:dyDescent="0.2">
      <c r="A17" s="14">
        <v>8</v>
      </c>
      <c r="B17" s="28" t="s">
        <v>82</v>
      </c>
      <c r="C17" s="20" t="s">
        <v>33</v>
      </c>
      <c r="D17" s="24">
        <v>5331001660988</v>
      </c>
      <c r="E17" s="20" t="s">
        <v>24</v>
      </c>
      <c r="F17" s="23">
        <v>2</v>
      </c>
      <c r="G17" s="31">
        <f t="shared" si="0"/>
        <v>6</v>
      </c>
      <c r="H17" s="18" t="s">
        <v>34</v>
      </c>
    </row>
    <row r="18" spans="1:8" x14ac:dyDescent="0.2">
      <c r="A18" s="14">
        <v>9</v>
      </c>
      <c r="B18" s="28" t="s">
        <v>102</v>
      </c>
      <c r="C18" s="20" t="s">
        <v>63</v>
      </c>
      <c r="D18" s="24">
        <v>5310008443302</v>
      </c>
      <c r="E18" s="20" t="s">
        <v>64</v>
      </c>
      <c r="F18" s="23">
        <v>2</v>
      </c>
      <c r="G18" s="31">
        <f t="shared" si="0"/>
        <v>6</v>
      </c>
      <c r="H18" s="20" t="s">
        <v>65</v>
      </c>
    </row>
    <row r="19" spans="1:8" x14ac:dyDescent="0.2">
      <c r="A19" s="14">
        <v>10</v>
      </c>
      <c r="B19" s="28" t="s">
        <v>106</v>
      </c>
      <c r="C19" s="20" t="s">
        <v>70</v>
      </c>
      <c r="D19" s="24">
        <v>5305000556294</v>
      </c>
      <c r="E19" s="20" t="s">
        <v>25</v>
      </c>
      <c r="F19" s="20">
        <v>9</v>
      </c>
      <c r="G19" s="31">
        <f t="shared" si="0"/>
        <v>27</v>
      </c>
      <c r="H19" s="18" t="s">
        <v>71</v>
      </c>
    </row>
    <row r="20" spans="1:8" x14ac:dyDescent="0.2">
      <c r="A20" s="14">
        <v>11</v>
      </c>
      <c r="B20" s="28" t="s">
        <v>76</v>
      </c>
      <c r="C20" s="20" t="s">
        <v>27</v>
      </c>
      <c r="D20" s="24">
        <v>5331011074950</v>
      </c>
      <c r="E20" s="20" t="s">
        <v>24</v>
      </c>
      <c r="F20" s="23">
        <v>6</v>
      </c>
      <c r="G20" s="31">
        <f t="shared" si="0"/>
        <v>18</v>
      </c>
      <c r="H20" s="18" t="s">
        <v>28</v>
      </c>
    </row>
    <row r="21" spans="1:8" x14ac:dyDescent="0.2">
      <c r="A21" s="14">
        <v>12</v>
      </c>
      <c r="B21" s="28" t="s">
        <v>100</v>
      </c>
      <c r="C21" s="20" t="s">
        <v>60</v>
      </c>
      <c r="D21" s="24">
        <v>3110003900699</v>
      </c>
      <c r="E21" s="20" t="s">
        <v>61</v>
      </c>
      <c r="F21" s="23">
        <v>4</v>
      </c>
      <c r="G21" s="31">
        <f t="shared" si="0"/>
        <v>12</v>
      </c>
      <c r="H21" s="18" t="s">
        <v>62</v>
      </c>
    </row>
    <row r="22" spans="1:8" x14ac:dyDescent="0.2">
      <c r="A22" s="14">
        <v>13</v>
      </c>
      <c r="B22" s="28" t="s">
        <v>90</v>
      </c>
      <c r="C22" s="20" t="s">
        <v>41</v>
      </c>
      <c r="D22" s="24">
        <v>5330006188899</v>
      </c>
      <c r="E22" s="20" t="s">
        <v>42</v>
      </c>
      <c r="F22" s="23">
        <v>4</v>
      </c>
      <c r="G22" s="31">
        <f t="shared" si="0"/>
        <v>12</v>
      </c>
      <c r="H22" s="18" t="s">
        <v>43</v>
      </c>
    </row>
    <row r="23" spans="1:8" x14ac:dyDescent="0.2">
      <c r="A23" s="14">
        <v>14</v>
      </c>
      <c r="B23" s="28" t="s">
        <v>97</v>
      </c>
      <c r="C23" s="20" t="s">
        <v>52</v>
      </c>
      <c r="D23" s="24">
        <v>5331011187702</v>
      </c>
      <c r="E23" s="20" t="s">
        <v>24</v>
      </c>
      <c r="F23" s="23">
        <v>2</v>
      </c>
      <c r="G23" s="31">
        <f t="shared" si="0"/>
        <v>6</v>
      </c>
      <c r="H23" s="18" t="s">
        <v>53</v>
      </c>
    </row>
    <row r="24" spans="1:8" x14ac:dyDescent="0.2">
      <c r="A24" s="14">
        <v>15</v>
      </c>
      <c r="B24" s="28" t="s">
        <v>98</v>
      </c>
      <c r="C24" s="20" t="s">
        <v>54</v>
      </c>
      <c r="D24" s="24">
        <v>5330010461531</v>
      </c>
      <c r="E24" s="20" t="s">
        <v>55</v>
      </c>
      <c r="F24" s="23">
        <v>4</v>
      </c>
      <c r="G24" s="31">
        <f t="shared" si="0"/>
        <v>12</v>
      </c>
      <c r="H24" s="18" t="s">
        <v>56</v>
      </c>
    </row>
    <row r="25" spans="1:8" x14ac:dyDescent="0.2">
      <c r="A25" s="14">
        <v>16</v>
      </c>
      <c r="B25" s="28" t="s">
        <v>99</v>
      </c>
      <c r="C25" s="20" t="s">
        <v>57</v>
      </c>
      <c r="D25" s="24">
        <v>5330003506584</v>
      </c>
      <c r="E25" s="20" t="s">
        <v>58</v>
      </c>
      <c r="F25" s="23">
        <v>1</v>
      </c>
      <c r="G25" s="31">
        <f t="shared" si="0"/>
        <v>3</v>
      </c>
      <c r="H25" s="18" t="s">
        <v>59</v>
      </c>
    </row>
    <row r="26" spans="1:8" x14ac:dyDescent="0.2">
      <c r="A26" s="14">
        <v>17</v>
      </c>
      <c r="B26" s="28" t="s">
        <v>104</v>
      </c>
      <c r="C26" s="23">
        <v>2632852</v>
      </c>
      <c r="D26" s="24">
        <v>4820008246863</v>
      </c>
      <c r="E26" s="20" t="s">
        <v>110</v>
      </c>
      <c r="F26" s="23">
        <v>4</v>
      </c>
      <c r="G26" s="31">
        <f t="shared" si="0"/>
        <v>12</v>
      </c>
      <c r="H26" s="18" t="s">
        <v>67</v>
      </c>
    </row>
    <row r="27" spans="1:8" x14ac:dyDescent="0.2">
      <c r="A27" s="14">
        <v>18</v>
      </c>
      <c r="B27" s="28" t="s">
        <v>105</v>
      </c>
      <c r="C27" s="20" t="s">
        <v>68</v>
      </c>
      <c r="D27" s="24">
        <v>5305004117723</v>
      </c>
      <c r="E27" s="20" t="s">
        <v>25</v>
      </c>
      <c r="F27" s="23">
        <v>8</v>
      </c>
      <c r="G27" s="31">
        <f t="shared" si="0"/>
        <v>24</v>
      </c>
      <c r="H27" s="18" t="s">
        <v>69</v>
      </c>
    </row>
    <row r="28" spans="1:8" x14ac:dyDescent="0.2">
      <c r="A28" s="14">
        <v>19</v>
      </c>
      <c r="B28" s="28" t="s">
        <v>111</v>
      </c>
      <c r="C28" s="20" t="s">
        <v>49</v>
      </c>
      <c r="D28" s="24">
        <v>5330012592657</v>
      </c>
      <c r="E28" s="20" t="s">
        <v>50</v>
      </c>
      <c r="F28" s="23">
        <v>2</v>
      </c>
      <c r="G28" s="31">
        <f t="shared" si="0"/>
        <v>6</v>
      </c>
      <c r="H28" s="18" t="s">
        <v>51</v>
      </c>
    </row>
  </sheetData>
  <sortState ref="A10:J28">
    <sortCondition ref="B10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5" sqref="D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26" t="s">
        <v>16</v>
      </c>
      <c r="B1" s="26" t="s">
        <v>18</v>
      </c>
      <c r="C1" s="27" t="s">
        <v>0</v>
      </c>
      <c r="D1" s="26" t="s">
        <v>1</v>
      </c>
      <c r="E1" s="26" t="s">
        <v>2</v>
      </c>
      <c r="F1" s="26" t="s">
        <v>19</v>
      </c>
      <c r="G1" s="26" t="s">
        <v>20</v>
      </c>
      <c r="H1" s="26" t="s">
        <v>15</v>
      </c>
    </row>
    <row r="2" spans="1:8" x14ac:dyDescent="0.2">
      <c r="A2" s="28" t="s">
        <v>91</v>
      </c>
      <c r="B2" s="20" t="s">
        <v>44</v>
      </c>
      <c r="C2" s="24">
        <v>5330000642570</v>
      </c>
      <c r="D2" s="20" t="s">
        <v>112</v>
      </c>
      <c r="E2" s="23">
        <v>2</v>
      </c>
      <c r="F2" s="22">
        <v>0</v>
      </c>
      <c r="G2" s="22">
        <f t="shared" ref="G2:G20" si="0">SUM(E2*3)</f>
        <v>6</v>
      </c>
      <c r="H2" s="18" t="s">
        <v>45</v>
      </c>
    </row>
    <row r="3" spans="1:8" x14ac:dyDescent="0.2">
      <c r="A3" s="28" t="s">
        <v>78</v>
      </c>
      <c r="B3" s="20" t="s">
        <v>29</v>
      </c>
      <c r="C3" s="24">
        <v>5331010431419</v>
      </c>
      <c r="D3" s="20" t="s">
        <v>24</v>
      </c>
      <c r="E3" s="23">
        <v>2</v>
      </c>
      <c r="F3" s="22">
        <v>0</v>
      </c>
      <c r="G3" s="22">
        <f t="shared" si="0"/>
        <v>6</v>
      </c>
      <c r="H3" s="18" t="s">
        <v>30</v>
      </c>
    </row>
    <row r="4" spans="1:8" x14ac:dyDescent="0.2">
      <c r="A4" s="28" t="s">
        <v>80</v>
      </c>
      <c r="B4" s="20" t="s">
        <v>31</v>
      </c>
      <c r="C4" s="24">
        <v>5331010460629</v>
      </c>
      <c r="D4" s="20" t="s">
        <v>24</v>
      </c>
      <c r="E4" s="23">
        <v>3</v>
      </c>
      <c r="F4" s="22">
        <v>0</v>
      </c>
      <c r="G4" s="22">
        <f t="shared" si="0"/>
        <v>9</v>
      </c>
      <c r="H4" s="18" t="s">
        <v>32</v>
      </c>
    </row>
    <row r="5" spans="1:8" x14ac:dyDescent="0.2">
      <c r="A5" s="28" t="s">
        <v>88</v>
      </c>
      <c r="B5" s="20" t="s">
        <v>39</v>
      </c>
      <c r="C5" s="24">
        <v>5331011074954</v>
      </c>
      <c r="D5" s="20" t="s">
        <v>24</v>
      </c>
      <c r="E5" s="23">
        <v>1</v>
      </c>
      <c r="F5" s="22">
        <v>0</v>
      </c>
      <c r="G5" s="22">
        <f t="shared" si="0"/>
        <v>3</v>
      </c>
      <c r="H5" s="18" t="s">
        <v>40</v>
      </c>
    </row>
    <row r="6" spans="1:8" x14ac:dyDescent="0.2">
      <c r="A6" s="28" t="s">
        <v>84</v>
      </c>
      <c r="B6" s="20" t="s">
        <v>35</v>
      </c>
      <c r="C6" s="24">
        <v>5331010885363</v>
      </c>
      <c r="D6" s="20" t="s">
        <v>24</v>
      </c>
      <c r="E6" s="23">
        <v>1</v>
      </c>
      <c r="F6" s="22">
        <v>0</v>
      </c>
      <c r="G6" s="22">
        <f t="shared" si="0"/>
        <v>3</v>
      </c>
      <c r="H6" s="18" t="s">
        <v>36</v>
      </c>
    </row>
    <row r="7" spans="1:8" x14ac:dyDescent="0.2">
      <c r="A7" s="28" t="s">
        <v>86</v>
      </c>
      <c r="B7" s="20" t="s">
        <v>37</v>
      </c>
      <c r="C7" s="24">
        <v>5331011019486</v>
      </c>
      <c r="D7" s="20" t="s">
        <v>24</v>
      </c>
      <c r="E7" s="23">
        <v>1</v>
      </c>
      <c r="F7" s="22">
        <v>0</v>
      </c>
      <c r="G7" s="22">
        <f t="shared" si="0"/>
        <v>3</v>
      </c>
      <c r="H7" s="18" t="s">
        <v>38</v>
      </c>
    </row>
    <row r="8" spans="1:8" x14ac:dyDescent="0.2">
      <c r="A8" s="28" t="s">
        <v>93</v>
      </c>
      <c r="B8" s="20" t="s">
        <v>46</v>
      </c>
      <c r="C8" s="24">
        <v>5330008439726</v>
      </c>
      <c r="D8" s="20" t="s">
        <v>47</v>
      </c>
      <c r="E8" s="23">
        <v>2</v>
      </c>
      <c r="F8" s="22">
        <v>0</v>
      </c>
      <c r="G8" s="22">
        <f t="shared" si="0"/>
        <v>6</v>
      </c>
      <c r="H8" s="18" t="s">
        <v>48</v>
      </c>
    </row>
    <row r="9" spans="1:8" x14ac:dyDescent="0.2">
      <c r="A9" s="28" t="s">
        <v>82</v>
      </c>
      <c r="B9" s="20" t="s">
        <v>33</v>
      </c>
      <c r="C9" s="24">
        <v>5331001660988</v>
      </c>
      <c r="D9" s="20" t="s">
        <v>24</v>
      </c>
      <c r="E9" s="23">
        <v>2</v>
      </c>
      <c r="F9" s="22">
        <v>0</v>
      </c>
      <c r="G9" s="22">
        <f t="shared" si="0"/>
        <v>6</v>
      </c>
      <c r="H9" s="18" t="s">
        <v>34</v>
      </c>
    </row>
    <row r="10" spans="1:8" x14ac:dyDescent="0.2">
      <c r="A10" s="28" t="s">
        <v>102</v>
      </c>
      <c r="B10" s="20" t="s">
        <v>63</v>
      </c>
      <c r="C10" s="24">
        <v>5310008443302</v>
      </c>
      <c r="D10" s="20" t="s">
        <v>64</v>
      </c>
      <c r="E10" s="23">
        <v>2</v>
      </c>
      <c r="F10" s="22">
        <v>0</v>
      </c>
      <c r="G10" s="22">
        <f t="shared" si="0"/>
        <v>6</v>
      </c>
      <c r="H10" s="20" t="s">
        <v>65</v>
      </c>
    </row>
    <row r="11" spans="1:8" x14ac:dyDescent="0.2">
      <c r="A11" s="28" t="s">
        <v>106</v>
      </c>
      <c r="B11" s="20" t="s">
        <v>70</v>
      </c>
      <c r="C11" s="24">
        <v>5305000556294</v>
      </c>
      <c r="D11" s="20" t="s">
        <v>25</v>
      </c>
      <c r="E11" s="20">
        <v>9</v>
      </c>
      <c r="F11" s="22">
        <v>0</v>
      </c>
      <c r="G11" s="22">
        <f t="shared" si="0"/>
        <v>27</v>
      </c>
      <c r="H11" s="18" t="s">
        <v>71</v>
      </c>
    </row>
    <row r="12" spans="1:8" x14ac:dyDescent="0.2">
      <c r="A12" s="28" t="s">
        <v>76</v>
      </c>
      <c r="B12" s="20" t="s">
        <v>27</v>
      </c>
      <c r="C12" s="24">
        <v>5331011074950</v>
      </c>
      <c r="D12" s="20" t="s">
        <v>24</v>
      </c>
      <c r="E12" s="23">
        <v>6</v>
      </c>
      <c r="F12" s="22">
        <v>0</v>
      </c>
      <c r="G12" s="22">
        <f t="shared" si="0"/>
        <v>18</v>
      </c>
      <c r="H12" s="18" t="s">
        <v>28</v>
      </c>
    </row>
    <row r="13" spans="1:8" x14ac:dyDescent="0.2">
      <c r="A13" s="28" t="s">
        <v>100</v>
      </c>
      <c r="B13" s="20" t="s">
        <v>60</v>
      </c>
      <c r="C13" s="24">
        <v>3110003900699</v>
      </c>
      <c r="D13" s="20" t="s">
        <v>61</v>
      </c>
      <c r="E13" s="23">
        <v>4</v>
      </c>
      <c r="F13" s="22">
        <v>0</v>
      </c>
      <c r="G13" s="22">
        <f t="shared" si="0"/>
        <v>12</v>
      </c>
      <c r="H13" s="18" t="s">
        <v>62</v>
      </c>
    </row>
    <row r="14" spans="1:8" x14ac:dyDescent="0.2">
      <c r="A14" s="28" t="s">
        <v>90</v>
      </c>
      <c r="B14" s="20" t="s">
        <v>41</v>
      </c>
      <c r="C14" s="24">
        <v>5330006188899</v>
      </c>
      <c r="D14" s="20" t="s">
        <v>42</v>
      </c>
      <c r="E14" s="23">
        <v>4</v>
      </c>
      <c r="F14" s="22">
        <v>0</v>
      </c>
      <c r="G14" s="22">
        <f t="shared" si="0"/>
        <v>12</v>
      </c>
      <c r="H14" s="18" t="s">
        <v>43</v>
      </c>
    </row>
    <row r="15" spans="1:8" x14ac:dyDescent="0.2">
      <c r="A15" s="28" t="s">
        <v>97</v>
      </c>
      <c r="B15" s="20" t="s">
        <v>52</v>
      </c>
      <c r="C15" s="24">
        <v>5331011187702</v>
      </c>
      <c r="D15" s="20" t="s">
        <v>24</v>
      </c>
      <c r="E15" s="23">
        <v>2</v>
      </c>
      <c r="F15" s="22">
        <v>0</v>
      </c>
      <c r="G15" s="22">
        <f t="shared" si="0"/>
        <v>6</v>
      </c>
      <c r="H15" s="18" t="s">
        <v>53</v>
      </c>
    </row>
    <row r="16" spans="1:8" x14ac:dyDescent="0.2">
      <c r="A16" s="28" t="s">
        <v>98</v>
      </c>
      <c r="B16" s="20" t="s">
        <v>54</v>
      </c>
      <c r="C16" s="24">
        <v>5330010461531</v>
      </c>
      <c r="D16" s="20" t="s">
        <v>55</v>
      </c>
      <c r="E16" s="23">
        <v>4</v>
      </c>
      <c r="F16" s="22">
        <v>0</v>
      </c>
      <c r="G16" s="22">
        <f t="shared" si="0"/>
        <v>12</v>
      </c>
      <c r="H16" s="18" t="s">
        <v>56</v>
      </c>
    </row>
    <row r="17" spans="1:8" x14ac:dyDescent="0.2">
      <c r="A17" s="28" t="s">
        <v>99</v>
      </c>
      <c r="B17" s="20" t="s">
        <v>57</v>
      </c>
      <c r="C17" s="24">
        <v>5330003506584</v>
      </c>
      <c r="D17" s="20" t="s">
        <v>58</v>
      </c>
      <c r="E17" s="23">
        <v>1</v>
      </c>
      <c r="F17" s="22">
        <v>0</v>
      </c>
      <c r="G17" s="22">
        <f t="shared" si="0"/>
        <v>3</v>
      </c>
      <c r="H17" s="18" t="s">
        <v>59</v>
      </c>
    </row>
    <row r="18" spans="1:8" x14ac:dyDescent="0.2">
      <c r="A18" s="28" t="s">
        <v>104</v>
      </c>
      <c r="B18" s="23">
        <v>2632852</v>
      </c>
      <c r="C18" s="24">
        <v>4820008246863</v>
      </c>
      <c r="D18" s="20" t="s">
        <v>110</v>
      </c>
      <c r="E18" s="23">
        <v>4</v>
      </c>
      <c r="F18" s="22">
        <v>0</v>
      </c>
      <c r="G18" s="22">
        <f t="shared" si="0"/>
        <v>12</v>
      </c>
      <c r="H18" s="18" t="s">
        <v>67</v>
      </c>
    </row>
    <row r="19" spans="1:8" x14ac:dyDescent="0.2">
      <c r="A19" s="28" t="s">
        <v>105</v>
      </c>
      <c r="B19" s="20" t="s">
        <v>68</v>
      </c>
      <c r="C19" s="24">
        <v>5305004117723</v>
      </c>
      <c r="D19" s="20" t="s">
        <v>25</v>
      </c>
      <c r="E19" s="23">
        <v>8</v>
      </c>
      <c r="F19" s="22">
        <v>0</v>
      </c>
      <c r="G19" s="22">
        <f t="shared" si="0"/>
        <v>24</v>
      </c>
      <c r="H19" s="18" t="s">
        <v>69</v>
      </c>
    </row>
    <row r="20" spans="1:8" x14ac:dyDescent="0.2">
      <c r="A20" s="28" t="s">
        <v>111</v>
      </c>
      <c r="B20" s="20" t="s">
        <v>49</v>
      </c>
      <c r="C20" s="24">
        <v>5330012592657</v>
      </c>
      <c r="D20" s="20" t="s">
        <v>50</v>
      </c>
      <c r="E20" s="23">
        <v>2</v>
      </c>
      <c r="F20" s="22">
        <v>0</v>
      </c>
      <c r="G20" s="22">
        <f t="shared" si="0"/>
        <v>6</v>
      </c>
      <c r="H20" s="1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2013-04-19T17:10:28Z</cp:lastPrinted>
  <dcterms:created xsi:type="dcterms:W3CDTF">2004-09-30T17:31:35Z</dcterms:created>
  <dcterms:modified xsi:type="dcterms:W3CDTF">2016-01-28T14:36:49Z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